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05" yWindow="-105" windowWidth="23250" windowHeight="12570"/>
  </bookViews>
  <sheets>
    <sheet name="ОС ТЦ" sheetId="9" r:id="rId1"/>
  </sheets>
  <definedNames>
    <definedName name="Print_Titles" localSheetId="0">'ОС ТЦ'!$17:$17</definedName>
    <definedName name="_xlnm.Print_Titles" localSheetId="0">'ОС ТЦ'!$17:$17</definedName>
  </definedNames>
  <calcPr calcId="144525"/>
</workbook>
</file>

<file path=xl/calcChain.xml><?xml version="1.0" encoding="utf-8"?>
<calcChain xmlns="http://schemas.openxmlformats.org/spreadsheetml/2006/main">
  <c r="F23" i="9" l="1"/>
  <c r="F25" i="9" s="1"/>
  <c r="I19" i="9"/>
  <c r="I20" i="9"/>
  <c r="I21" i="9"/>
  <c r="I22" i="9"/>
  <c r="E23" i="9"/>
  <c r="E25" i="9" s="1"/>
  <c r="I23" i="9" l="1"/>
  <c r="I25" i="9" s="1"/>
  <c r="I26" i="9" s="1"/>
  <c r="E26" i="9"/>
  <c r="F26" i="9"/>
</calcChain>
</file>

<file path=xl/comments1.xml><?xml version="1.0" encoding="utf-8"?>
<comments xmlns="http://schemas.openxmlformats.org/spreadsheetml/2006/main">
  <authors>
    <author>Сергей</author>
    <author>Andrey</author>
    <author>nsavkin</author>
    <author>TPokrovskaya</author>
    <author>Alex</author>
  </authors>
  <commentList>
    <comment ref="C2" authorId="0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E5" authorId="0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расчета&gt;</t>
        </r>
      </text>
    </comment>
    <comment ref="D7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100 значение&gt;</t>
        </r>
      </text>
    </comment>
    <comment ref="G9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ИтогоБИМ::&lt;Всего по расчету&gt;</t>
        </r>
      </text>
    </comment>
    <comment ref="H9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Титул::&lt;Единица отображения стоимости&gt;</t>
        </r>
      </text>
    </comment>
    <comment ref="C11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102 значение&gt;</t>
        </r>
      </text>
    </comment>
    <comment ref="E13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Титул::&lt;Единица отображения стоимости&gt;</t>
        </r>
      </text>
    </comment>
    <comment ref="B17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ОбСмета::&lt;Номер п.п.&gt;</t>
        </r>
      </text>
    </comment>
    <comment ref="C17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ОбСмета::&lt;Номер сметного расчета&gt;</t>
        </r>
      </text>
    </comment>
    <comment ref="D17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ОбСмета::&lt;Наименование работ и затрат (глав, объектов)&gt;</t>
        </r>
      </text>
    </comment>
    <comment ref="E17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ОбСмета::&lt;Строительные работы&gt;
&lt;Формула - Строительные работы&gt;</t>
        </r>
      </text>
    </comment>
    <comment ref="F17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ОбСмета::&lt;Монтажные работы&gt;
&lt;Формула - Монтажные работы&gt;</t>
        </r>
      </text>
    </comment>
    <comment ref="G17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ОбСмета::&lt;Оборудование, мебель, инвентарь&gt;
&lt;Формула - Оборудование&gt;</t>
        </r>
      </text>
    </comment>
    <comment ref="H17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ОбСмета::&lt;Прочее&gt;
&lt;Формула - Прочее&gt;</t>
        </r>
      </text>
    </comment>
    <comment ref="I17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ОбСмета::&lt;Всего&gt;</t>
        </r>
      </text>
    </comment>
  </commentList>
</comments>
</file>

<file path=xl/sharedStrings.xml><?xml version="1.0" encoding="utf-8"?>
<sst xmlns="http://schemas.openxmlformats.org/spreadsheetml/2006/main" count="41" uniqueCount="38">
  <si>
    <t xml:space="preserve">Строительных
(ремонтно- строительных, ремонтно- реставрационных) работ
</t>
  </si>
  <si>
    <t>Сметная стоимость, тыс. руб.</t>
  </si>
  <si>
    <t>Наименование локальных сметных расчетов (смет), затрат</t>
  </si>
  <si>
    <t>№ пп</t>
  </si>
  <si>
    <t>01-01-01</t>
  </si>
  <si>
    <t>Итого:</t>
  </si>
  <si>
    <t>№ 303-ФЗ 3.08.2018</t>
  </si>
  <si>
    <t>НДС-20%</t>
  </si>
  <si>
    <t>Итого по сводному сметному расчету</t>
  </si>
  <si>
    <t>Сметная стоимость</t>
  </si>
  <si>
    <t xml:space="preserve">Основание </t>
  </si>
  <si>
    <t/>
  </si>
  <si>
    <t>(наименование стройки)</t>
  </si>
  <si>
    <t>(проектная и (или) иная техническая документация)</t>
  </si>
  <si>
    <t>монтажных работ</t>
  </si>
  <si>
    <t>оборудования</t>
  </si>
  <si>
    <t>прочих затрат</t>
  </si>
  <si>
    <t>Обоснование</t>
  </si>
  <si>
    <t>всего</t>
  </si>
  <si>
    <t>1</t>
  </si>
  <si>
    <t>2</t>
  </si>
  <si>
    <t>3</t>
  </si>
  <si>
    <t>Малые архитектурные формы</t>
  </si>
  <si>
    <t>09-07/21/ПР</t>
  </si>
  <si>
    <t>Проезды и тротуары</t>
  </si>
  <si>
    <t>Подготовительные работы</t>
  </si>
  <si>
    <t>Налоги и обязательные платежи</t>
  </si>
  <si>
    <t>07-01-04</t>
  </si>
  <si>
    <t>07-01-02</t>
  </si>
  <si>
    <t>Локальные сметы (расчеты)</t>
  </si>
  <si>
    <t>04-01-01</t>
  </si>
  <si>
    <t>Наружное электроосвещение</t>
  </si>
  <si>
    <t>СВОДНЫЙ СМЕТНЫЙ РАСЧЕТ</t>
  </si>
  <si>
    <t>руб.</t>
  </si>
  <si>
    <t>Заказчик:    Начальник МКУ "УКС" г. Рубцовска  ____________________ О.Н. Автушко</t>
  </si>
  <si>
    <t>Составлен(а) в текущем уровне цен на 4 квартал 2022 г. с учетом иефляции на период выполнения работ</t>
  </si>
  <si>
    <t xml:space="preserve">Благоустройство территории клуба "Патриот" на стадионе МБУ ДО "ДЮСШ ЦСП "Юбилейный", пр.Ленина,203 (вторая очередь) в городе Рубцовске </t>
  </si>
  <si>
    <t>Приложение № 2 к Контракту № _______ от 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</si>
</sst>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rgb="FF000000"/>
      <name val="Calibri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1"/>
      <name val="Arial Cyr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 Cyr"/>
      <charset val="204"/>
    </font>
    <font>
      <i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2" fillId="0" borderId="0">
      <alignment horizontal="center"/>
    </xf>
    <xf numFmtId="0" fontId="2" fillId="0" borderId="0">
      <alignment horizontal="left" vertical="top"/>
    </xf>
  </cellStyleXfs>
  <cellXfs count="47">
    <xf numFmtId="0" fontId="0" fillId="0" borderId="0" xfId="0"/>
    <xf numFmtId="0" fontId="1" fillId="0" borderId="0" xfId="3"/>
    <xf numFmtId="0" fontId="2" fillId="0" borderId="0" xfId="3" applyFont="1" applyAlignment="1">
      <alignment horizontal="right" vertical="top" wrapText="1"/>
    </xf>
    <xf numFmtId="0" fontId="2" fillId="0" borderId="0" xfId="3" applyFont="1" applyAlignment="1">
      <alignment horizontal="left" vertical="top" wrapText="1"/>
    </xf>
    <xf numFmtId="49" fontId="2" fillId="0" borderId="0" xfId="3" applyNumberFormat="1" applyFont="1" applyAlignment="1">
      <alignment horizontal="left" vertical="top" wrapText="1"/>
    </xf>
    <xf numFmtId="49" fontId="2" fillId="0" borderId="0" xfId="3" applyNumberFormat="1" applyFont="1" applyAlignment="1">
      <alignment horizontal="center" vertical="top" wrapText="1"/>
    </xf>
    <xf numFmtId="0" fontId="2" fillId="0" borderId="1" xfId="3" applyFont="1" applyBorder="1" applyAlignment="1">
      <alignment horizontal="right" vertical="top" wrapText="1"/>
    </xf>
    <xf numFmtId="0" fontId="2" fillId="0" borderId="1" xfId="3" applyFont="1" applyBorder="1" applyAlignment="1">
      <alignment horizontal="left" vertical="top" wrapText="1"/>
    </xf>
    <xf numFmtId="49" fontId="2" fillId="0" borderId="1" xfId="3" applyNumberFormat="1" applyFont="1" applyBorder="1" applyAlignment="1">
      <alignment horizontal="left" vertical="top" wrapText="1"/>
    </xf>
    <xf numFmtId="49" fontId="2" fillId="0" borderId="1" xfId="3" applyNumberFormat="1" applyFont="1" applyBorder="1" applyAlignment="1">
      <alignment horizontal="center" vertical="top" wrapText="1"/>
    </xf>
    <xf numFmtId="0" fontId="2" fillId="0" borderId="2" xfId="2" applyFont="1" applyBorder="1" applyAlignment="1">
      <alignment horizontal="center" wrapText="1"/>
    </xf>
    <xf numFmtId="0" fontId="2" fillId="0" borderId="0" xfId="3" applyFont="1" applyAlignment="1">
      <alignment horizontal="center" vertical="center"/>
    </xf>
    <xf numFmtId="0" fontId="2" fillId="0" borderId="0" xfId="3" applyFont="1" applyAlignment="1">
      <alignment horizontal="left" vertical="top"/>
    </xf>
    <xf numFmtId="49" fontId="2" fillId="0" borderId="0" xfId="3" applyNumberFormat="1" applyFont="1" applyAlignment="1">
      <alignment horizontal="left" vertical="top"/>
    </xf>
    <xf numFmtId="0" fontId="2" fillId="0" borderId="0" xfId="3" applyFont="1"/>
    <xf numFmtId="49" fontId="2" fillId="0" borderId="0" xfId="8" applyNumberFormat="1" applyAlignment="1">
      <alignment vertical="center"/>
    </xf>
    <xf numFmtId="0" fontId="2" fillId="0" borderId="0" xfId="3" applyFont="1" applyAlignment="1">
      <alignment horizontal="right" vertical="center"/>
    </xf>
    <xf numFmtId="49" fontId="5" fillId="0" borderId="0" xfId="8" applyNumberFormat="1" applyFont="1" applyAlignment="1">
      <alignment horizontal="left"/>
    </xf>
    <xf numFmtId="0" fontId="5" fillId="0" borderId="3" xfId="3" applyFont="1" applyBorder="1" applyAlignment="1">
      <alignment horizontal="center" vertical="center"/>
    </xf>
    <xf numFmtId="0" fontId="6" fillId="0" borderId="3" xfId="3" applyFont="1" applyBorder="1"/>
    <xf numFmtId="49" fontId="5" fillId="0" borderId="0" xfId="3" applyNumberFormat="1" applyFont="1" applyAlignment="1">
      <alignment horizontal="left" vertical="top"/>
    </xf>
    <xf numFmtId="49" fontId="2" fillId="0" borderId="0" xfId="8" applyNumberFormat="1" applyAlignment="1">
      <alignment wrapText="1"/>
    </xf>
    <xf numFmtId="0" fontId="5" fillId="0" borderId="0" xfId="8" applyFont="1" applyAlignment="1">
      <alignment horizontal="center" vertical="center"/>
    </xf>
    <xf numFmtId="0" fontId="8" fillId="0" borderId="0" xfId="3" applyFont="1" applyAlignment="1">
      <alignment horizontal="center" vertical="center"/>
    </xf>
    <xf numFmtId="49" fontId="5" fillId="0" borderId="1" xfId="3" applyNumberFormat="1" applyFont="1" applyBorder="1" applyAlignment="1">
      <alignment horizontal="left" vertical="top" wrapText="1"/>
    </xf>
    <xf numFmtId="2" fontId="2" fillId="0" borderId="1" xfId="3" applyNumberFormat="1" applyFont="1" applyBorder="1" applyAlignment="1">
      <alignment horizontal="right" vertical="top" wrapText="1"/>
    </xf>
    <xf numFmtId="2" fontId="5" fillId="0" borderId="3" xfId="1" applyNumberFormat="1" applyFont="1" applyBorder="1" applyAlignment="1">
      <alignment horizontal="right"/>
    </xf>
    <xf numFmtId="0" fontId="5" fillId="0" borderId="1" xfId="3" applyFont="1" applyBorder="1" applyAlignment="1">
      <alignment horizontal="left" vertical="top" wrapText="1"/>
    </xf>
    <xf numFmtId="2" fontId="5" fillId="0" borderId="1" xfId="3" applyNumberFormat="1" applyFont="1" applyBorder="1" applyAlignment="1">
      <alignment horizontal="right" vertical="top" wrapText="1"/>
    </xf>
    <xf numFmtId="0" fontId="2" fillId="0" borderId="0" xfId="3" applyFont="1" applyAlignment="1">
      <alignment horizontal="left"/>
    </xf>
    <xf numFmtId="0" fontId="2" fillId="0" borderId="0" xfId="3" applyFont="1" applyBorder="1" applyAlignment="1">
      <alignment horizontal="left"/>
    </xf>
    <xf numFmtId="49" fontId="4" fillId="0" borderId="1" xfId="3" applyNumberFormat="1" applyFont="1" applyBorder="1" applyAlignment="1">
      <alignment horizontal="left" vertical="top" wrapText="1"/>
    </xf>
    <xf numFmtId="0" fontId="3" fillId="0" borderId="1" xfId="3" applyFont="1" applyBorder="1" applyAlignment="1">
      <alignment horizontal="left" vertical="top" wrapText="1"/>
    </xf>
    <xf numFmtId="0" fontId="2" fillId="0" borderId="1" xfId="3" applyFont="1" applyBorder="1" applyAlignment="1">
      <alignment horizontal="center" vertical="center" wrapText="1"/>
    </xf>
    <xf numFmtId="49" fontId="2" fillId="0" borderId="2" xfId="3" applyNumberFormat="1" applyFont="1" applyBorder="1" applyAlignment="1">
      <alignment horizontal="center" vertical="center" wrapText="1"/>
    </xf>
    <xf numFmtId="49" fontId="2" fillId="0" borderId="4" xfId="3" applyNumberFormat="1" applyFont="1" applyBorder="1" applyAlignment="1">
      <alignment horizontal="center" vertical="center" wrapText="1"/>
    </xf>
    <xf numFmtId="49" fontId="2" fillId="0" borderId="5" xfId="3" applyNumberFormat="1" applyFont="1" applyBorder="1" applyAlignment="1">
      <alignment horizontal="center" vertical="center" wrapText="1"/>
    </xf>
    <xf numFmtId="0" fontId="7" fillId="0" borderId="0" xfId="3" applyFont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2" fillId="0" borderId="4" xfId="3" applyFont="1" applyBorder="1" applyAlignment="1">
      <alignment horizontal="center" vertical="center" wrapText="1"/>
    </xf>
    <xf numFmtId="0" fontId="2" fillId="0" borderId="5" xfId="3" applyFont="1" applyBorder="1" applyAlignment="1">
      <alignment horizontal="center" vertical="center" wrapText="1"/>
    </xf>
    <xf numFmtId="49" fontId="2" fillId="0" borderId="6" xfId="8" applyNumberFormat="1" applyBorder="1">
      <alignment horizontal="center"/>
    </xf>
    <xf numFmtId="49" fontId="2" fillId="0" borderId="7" xfId="8" applyNumberFormat="1" applyBorder="1">
      <alignment horizontal="center"/>
    </xf>
    <xf numFmtId="49" fontId="2" fillId="0" borderId="8" xfId="8" applyNumberFormat="1" applyBorder="1">
      <alignment horizontal="center"/>
    </xf>
    <xf numFmtId="0" fontId="2" fillId="0" borderId="3" xfId="8" applyBorder="1" applyAlignment="1">
      <alignment horizontal="center" wrapText="1"/>
    </xf>
    <xf numFmtId="49" fontId="2" fillId="0" borderId="3" xfId="8" applyNumberFormat="1" applyBorder="1" applyAlignment="1">
      <alignment horizontal="left" wrapText="1"/>
    </xf>
    <xf numFmtId="0" fontId="8" fillId="0" borderId="0" xfId="3" applyFont="1" applyAlignment="1">
      <alignment horizontal="center" vertical="center"/>
    </xf>
  </cellXfs>
  <cellStyles count="10">
    <cellStyle name="ИтогоБИМ" xfId="1"/>
    <cellStyle name="ОбСмета" xfId="2"/>
    <cellStyle name="Обычный" xfId="0" builtinId="0"/>
    <cellStyle name="Обычный 2" xfId="3"/>
    <cellStyle name="Обычный 2 2" xfId="4"/>
    <cellStyle name="Обычный 2 2 2" xfId="5"/>
    <cellStyle name="Обычный 3" xfId="6"/>
    <cellStyle name="Обычный 4" xfId="7"/>
    <cellStyle name="Титул" xfId="8"/>
    <cellStyle name="Хвост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I29"/>
  <sheetViews>
    <sheetView showGridLines="0" tabSelected="1" view="pageLayout" topLeftCell="B1" zoomScaleNormal="115" workbookViewId="0">
      <selection activeCell="D3" sqref="D3:G3"/>
    </sheetView>
  </sheetViews>
  <sheetFormatPr defaultColWidth="8.85546875" defaultRowHeight="12.75" x14ac:dyDescent="0.2"/>
  <cols>
    <col min="1" max="1" width="0" style="1" hidden="1" customWidth="1"/>
    <col min="2" max="2" width="5.5703125" style="1" customWidth="1"/>
    <col min="3" max="3" width="17" style="1" customWidth="1"/>
    <col min="4" max="4" width="37.85546875" style="1" customWidth="1"/>
    <col min="5" max="5" width="17.5703125" style="1" customWidth="1"/>
    <col min="6" max="6" width="15" style="1" customWidth="1"/>
    <col min="7" max="7" width="15.28515625" style="1" customWidth="1"/>
    <col min="8" max="8" width="13.85546875" style="1" customWidth="1"/>
    <col min="9" max="9" width="15.5703125" style="1" customWidth="1"/>
    <col min="10" max="16384" width="8.85546875" style="1"/>
  </cols>
  <sheetData>
    <row r="1" spans="2:9" x14ac:dyDescent="0.2">
      <c r="F1" s="30" t="s">
        <v>37</v>
      </c>
      <c r="G1" s="30"/>
      <c r="H1" s="30"/>
    </row>
    <row r="2" spans="2:9" ht="30" customHeight="1" x14ac:dyDescent="0.2">
      <c r="B2" s="14"/>
      <c r="C2" s="44" t="s">
        <v>36</v>
      </c>
      <c r="D2" s="44"/>
      <c r="E2" s="44"/>
      <c r="F2" s="44"/>
      <c r="G2" s="44"/>
      <c r="H2" s="44"/>
      <c r="I2" s="11"/>
    </row>
    <row r="3" spans="2:9" x14ac:dyDescent="0.2">
      <c r="B3" s="14"/>
      <c r="C3" s="13"/>
      <c r="D3" s="46" t="s">
        <v>12</v>
      </c>
      <c r="E3" s="46"/>
      <c r="F3" s="46"/>
      <c r="G3" s="46"/>
      <c r="H3" s="11"/>
      <c r="I3" s="11"/>
    </row>
    <row r="4" spans="2:9" x14ac:dyDescent="0.2">
      <c r="B4" s="14"/>
      <c r="C4" s="13"/>
      <c r="D4" s="23"/>
      <c r="E4" s="11"/>
      <c r="F4" s="11"/>
      <c r="G4" s="11"/>
      <c r="H4" s="11"/>
      <c r="I4" s="11"/>
    </row>
    <row r="5" spans="2:9" x14ac:dyDescent="0.2">
      <c r="B5" s="14"/>
      <c r="C5" s="13"/>
      <c r="D5" s="12"/>
      <c r="E5" s="22" t="s">
        <v>32</v>
      </c>
      <c r="G5" s="11"/>
      <c r="H5" s="11"/>
      <c r="I5" s="11"/>
    </row>
    <row r="6" spans="2:9" x14ac:dyDescent="0.2">
      <c r="B6" s="14"/>
      <c r="C6" s="13"/>
      <c r="D6" s="12"/>
      <c r="E6" s="11"/>
      <c r="F6" s="11"/>
      <c r="G6" s="11"/>
      <c r="H6" s="11"/>
      <c r="I6" s="11"/>
    </row>
    <row r="7" spans="2:9" x14ac:dyDescent="0.2">
      <c r="C7" s="21" t="s">
        <v>10</v>
      </c>
      <c r="D7" s="45" t="s">
        <v>23</v>
      </c>
      <c r="E7" s="45"/>
      <c r="F7" s="45"/>
      <c r="G7" s="45"/>
      <c r="H7" s="45"/>
      <c r="I7" s="21"/>
    </row>
    <row r="8" spans="2:9" x14ac:dyDescent="0.2">
      <c r="B8" s="37" t="s">
        <v>13</v>
      </c>
      <c r="C8" s="37"/>
      <c r="D8" s="37"/>
      <c r="E8" s="37"/>
      <c r="F8" s="37"/>
      <c r="G8" s="37"/>
      <c r="H8" s="37"/>
      <c r="I8" s="37"/>
    </row>
    <row r="9" spans="2:9" x14ac:dyDescent="0.2">
      <c r="B9" s="14"/>
      <c r="C9" s="20" t="s">
        <v>9</v>
      </c>
      <c r="D9" s="19"/>
      <c r="E9" s="18"/>
      <c r="F9" s="18"/>
      <c r="G9" s="26">
        <v>19457745.600000001</v>
      </c>
      <c r="H9" s="17" t="s">
        <v>33</v>
      </c>
      <c r="I9" s="11"/>
    </row>
    <row r="10" spans="2:9" x14ac:dyDescent="0.2">
      <c r="B10" s="14"/>
      <c r="C10" s="13"/>
      <c r="E10" s="16"/>
      <c r="F10" s="11"/>
      <c r="G10" s="11"/>
      <c r="H10" s="11"/>
      <c r="I10" s="11"/>
    </row>
    <row r="11" spans="2:9" x14ac:dyDescent="0.2">
      <c r="B11" s="14"/>
      <c r="C11" s="15" t="s">
        <v>35</v>
      </c>
      <c r="D11" s="15"/>
      <c r="E11" s="15"/>
      <c r="F11" s="15"/>
      <c r="G11" s="11"/>
      <c r="H11" s="11"/>
      <c r="I11" s="11"/>
    </row>
    <row r="12" spans="2:9" x14ac:dyDescent="0.2">
      <c r="B12" s="14"/>
      <c r="C12" s="13"/>
      <c r="D12" s="12"/>
      <c r="E12" s="11"/>
      <c r="F12" s="11"/>
      <c r="G12" s="11"/>
      <c r="H12" s="11"/>
      <c r="I12" s="11"/>
    </row>
    <row r="13" spans="2:9" ht="12.75" customHeight="1" x14ac:dyDescent="0.2">
      <c r="B13" s="33" t="s">
        <v>3</v>
      </c>
      <c r="C13" s="34" t="s">
        <v>17</v>
      </c>
      <c r="D13" s="38" t="s">
        <v>2</v>
      </c>
      <c r="E13" s="41" t="s">
        <v>1</v>
      </c>
      <c r="F13" s="42"/>
      <c r="G13" s="42"/>
      <c r="H13" s="42"/>
      <c r="I13" s="43"/>
    </row>
    <row r="14" spans="2:9" ht="20.25" customHeight="1" x14ac:dyDescent="0.2">
      <c r="B14" s="33"/>
      <c r="C14" s="35"/>
      <c r="D14" s="39"/>
      <c r="E14" s="33" t="s">
        <v>0</v>
      </c>
      <c r="F14" s="33" t="s">
        <v>14</v>
      </c>
      <c r="G14" s="33" t="s">
        <v>15</v>
      </c>
      <c r="H14" s="33" t="s">
        <v>16</v>
      </c>
      <c r="I14" s="33" t="s">
        <v>18</v>
      </c>
    </row>
    <row r="15" spans="2:9" ht="30.75" customHeight="1" x14ac:dyDescent="0.2">
      <c r="B15" s="33"/>
      <c r="C15" s="35"/>
      <c r="D15" s="39"/>
      <c r="E15" s="33"/>
      <c r="F15" s="33"/>
      <c r="G15" s="33"/>
      <c r="H15" s="33"/>
      <c r="I15" s="33"/>
    </row>
    <row r="16" spans="2:9" ht="39.75" customHeight="1" x14ac:dyDescent="0.2">
      <c r="B16" s="33"/>
      <c r="C16" s="36"/>
      <c r="D16" s="40"/>
      <c r="E16" s="33"/>
      <c r="F16" s="33"/>
      <c r="G16" s="33"/>
      <c r="H16" s="33"/>
      <c r="I16" s="33"/>
    </row>
    <row r="17" spans="2:9" x14ac:dyDescent="0.2">
      <c r="B17" s="10">
        <v>1</v>
      </c>
      <c r="C17" s="10">
        <v>2</v>
      </c>
      <c r="D17" s="10">
        <v>3</v>
      </c>
      <c r="E17" s="10">
        <v>4</v>
      </c>
      <c r="F17" s="10">
        <v>5</v>
      </c>
      <c r="G17" s="10">
        <v>6</v>
      </c>
      <c r="H17" s="10">
        <v>7</v>
      </c>
      <c r="I17" s="10">
        <v>8</v>
      </c>
    </row>
    <row r="18" spans="2:9" ht="19.350000000000001" customHeight="1" x14ac:dyDescent="0.2">
      <c r="B18" s="31" t="s">
        <v>29</v>
      </c>
      <c r="C18" s="32"/>
      <c r="D18" s="32"/>
      <c r="E18" s="32"/>
      <c r="F18" s="32"/>
      <c r="G18" s="32"/>
      <c r="H18" s="32"/>
      <c r="I18" s="32"/>
    </row>
    <row r="19" spans="2:9" ht="14.25" customHeight="1" x14ac:dyDescent="0.2">
      <c r="B19" s="9" t="s">
        <v>19</v>
      </c>
      <c r="C19" s="8" t="s">
        <v>4</v>
      </c>
      <c r="D19" s="7" t="s">
        <v>25</v>
      </c>
      <c r="E19" s="6">
        <v>205974</v>
      </c>
      <c r="F19" s="7"/>
      <c r="G19" s="7"/>
      <c r="H19" s="7"/>
      <c r="I19" s="6">
        <f>E19</f>
        <v>205974</v>
      </c>
    </row>
    <row r="20" spans="2:9" ht="14.25" customHeight="1" x14ac:dyDescent="0.2">
      <c r="B20" s="9" t="s">
        <v>20</v>
      </c>
      <c r="C20" s="8" t="s">
        <v>30</v>
      </c>
      <c r="D20" s="7" t="s">
        <v>31</v>
      </c>
      <c r="E20" s="6">
        <v>2560690</v>
      </c>
      <c r="F20" s="6">
        <v>1379483</v>
      </c>
      <c r="G20" s="7"/>
      <c r="H20" s="7"/>
      <c r="I20" s="6">
        <f>E20+F20</f>
        <v>3940173</v>
      </c>
    </row>
    <row r="21" spans="2:9" x14ac:dyDescent="0.2">
      <c r="B21" s="9" t="s">
        <v>21</v>
      </c>
      <c r="C21" s="8" t="s">
        <v>28</v>
      </c>
      <c r="D21" s="7" t="s">
        <v>24</v>
      </c>
      <c r="E21" s="6">
        <v>9088680</v>
      </c>
      <c r="F21" s="6"/>
      <c r="G21" s="6"/>
      <c r="H21" s="6"/>
      <c r="I21" s="6">
        <f>E21</f>
        <v>9088680</v>
      </c>
    </row>
    <row r="22" spans="2:9" x14ac:dyDescent="0.2">
      <c r="B22" s="9">
        <v>4</v>
      </c>
      <c r="C22" s="8" t="s">
        <v>27</v>
      </c>
      <c r="D22" s="7" t="s">
        <v>22</v>
      </c>
      <c r="E22" s="6">
        <v>2979961</v>
      </c>
      <c r="F22" s="6"/>
      <c r="G22" s="6"/>
      <c r="H22" s="6"/>
      <c r="I22" s="6">
        <f>E22</f>
        <v>2979961</v>
      </c>
    </row>
    <row r="23" spans="2:9" x14ac:dyDescent="0.2">
      <c r="B23" s="9" t="s">
        <v>11</v>
      </c>
      <c r="C23" s="8" t="s">
        <v>11</v>
      </c>
      <c r="D23" s="7" t="s">
        <v>5</v>
      </c>
      <c r="E23" s="6">
        <f>SUM(E19:E22)</f>
        <v>14835305</v>
      </c>
      <c r="F23" s="6">
        <f>SUM(F19:F22)</f>
        <v>1379483</v>
      </c>
      <c r="G23" s="6"/>
      <c r="H23" s="6"/>
      <c r="I23" s="6">
        <f>SUM(I19:I22)</f>
        <v>16214788</v>
      </c>
    </row>
    <row r="24" spans="2:9" ht="19.350000000000001" customHeight="1" x14ac:dyDescent="0.2">
      <c r="B24" s="31" t="s">
        <v>26</v>
      </c>
      <c r="C24" s="32"/>
      <c r="D24" s="32"/>
      <c r="E24" s="32"/>
      <c r="F24" s="32"/>
      <c r="G24" s="32"/>
      <c r="H24" s="32"/>
      <c r="I24" s="32"/>
    </row>
    <row r="25" spans="2:9" ht="19.350000000000001" customHeight="1" x14ac:dyDescent="0.2">
      <c r="B25" s="24"/>
      <c r="C25" s="7" t="s">
        <v>6</v>
      </c>
      <c r="D25" s="7" t="s">
        <v>7</v>
      </c>
      <c r="E25" s="25">
        <f>ROUND(E23*0.2,2)</f>
        <v>2967061</v>
      </c>
      <c r="F25" s="25">
        <f>ROUND(F23*0.2,2)</f>
        <v>275896.59999999998</v>
      </c>
      <c r="G25" s="25"/>
      <c r="H25" s="25"/>
      <c r="I25" s="25">
        <f>ROUND(I23*0.2,2)</f>
        <v>3242957.6</v>
      </c>
    </row>
    <row r="26" spans="2:9" ht="19.5" customHeight="1" x14ac:dyDescent="0.2">
      <c r="B26" s="9" t="s">
        <v>11</v>
      </c>
      <c r="C26" s="8" t="s">
        <v>11</v>
      </c>
      <c r="D26" s="27" t="s">
        <v>8</v>
      </c>
      <c r="E26" s="28">
        <f>E23+E25</f>
        <v>17802366</v>
      </c>
      <c r="F26" s="28">
        <f>F23+F25</f>
        <v>1655379.6</v>
      </c>
      <c r="G26" s="28"/>
      <c r="H26" s="28"/>
      <c r="I26" s="28">
        <f>I23+I25</f>
        <v>19457745.600000001</v>
      </c>
    </row>
    <row r="27" spans="2:9" x14ac:dyDescent="0.2">
      <c r="B27" s="5"/>
      <c r="C27" s="4"/>
      <c r="D27" s="3"/>
      <c r="E27" s="2"/>
      <c r="F27" s="2"/>
      <c r="G27" s="2"/>
      <c r="H27" s="2"/>
      <c r="I27" s="2"/>
    </row>
    <row r="29" spans="2:9" x14ac:dyDescent="0.2">
      <c r="D29" s="29" t="s">
        <v>34</v>
      </c>
      <c r="E29" s="14"/>
      <c r="F29" s="14"/>
      <c r="G29" s="14"/>
    </row>
  </sheetData>
  <mergeCells count="16">
    <mergeCell ref="F1:H1"/>
    <mergeCell ref="B24:I24"/>
    <mergeCell ref="B13:B16"/>
    <mergeCell ref="C13:C16"/>
    <mergeCell ref="B18:I18"/>
    <mergeCell ref="B8:I8"/>
    <mergeCell ref="E14:E16"/>
    <mergeCell ref="F14:F16"/>
    <mergeCell ref="G14:G16"/>
    <mergeCell ref="H14:H16"/>
    <mergeCell ref="I14:I16"/>
    <mergeCell ref="D13:D16"/>
    <mergeCell ref="E13:I13"/>
    <mergeCell ref="C2:H2"/>
    <mergeCell ref="D7:H7"/>
    <mergeCell ref="D3:G3"/>
  </mergeCells>
  <phoneticPr fontId="0" type="noConversion"/>
  <pageMargins left="0.41" right="0.24" top="0.4" bottom="0.4" header="0.22" footer="0.19"/>
  <pageSetup paperSize="9" fitToHeight="0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ОС ТЦ</vt:lpstr>
      <vt:lpstr>'ОС ТЦ'!Print_Titles</vt:lpstr>
      <vt:lpstr>'ОС ТЦ'!Заголовки_для_печати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пк</dc:creator>
  <cp:lastModifiedBy>User</cp:lastModifiedBy>
  <cp:lastPrinted>2023-02-13T09:23:43Z</cp:lastPrinted>
  <dcterms:created xsi:type="dcterms:W3CDTF">2020-09-30T08:50:27Z</dcterms:created>
  <dcterms:modified xsi:type="dcterms:W3CDTF">2023-02-15T04:45:22Z</dcterms:modified>
</cp:coreProperties>
</file>